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515" windowHeight="69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Sheet1!$A$2:$J$8</definedName>
    <definedName name="_xlnm.Criteria" localSheetId="0">Sheet1!$H$21:$J$22</definedName>
    <definedName name="_xlnm.Extract" localSheetId="0">Sheet1!$A$31:$J$31</definedName>
  </definedNames>
  <calcPr calcId="144525"/>
</workbook>
</file>

<file path=xl/calcChain.xml><?xml version="1.0" encoding="utf-8"?>
<calcChain xmlns="http://schemas.openxmlformats.org/spreadsheetml/2006/main">
  <c r="J22" i="1" l="1"/>
  <c r="I22" i="1"/>
  <c r="H22" i="1"/>
  <c r="H18" i="1"/>
  <c r="J18" i="1"/>
  <c r="I17" i="1"/>
  <c r="E24" i="1"/>
  <c r="E23" i="1"/>
  <c r="E22" i="1"/>
  <c r="E21" i="1"/>
  <c r="D24" i="1"/>
  <c r="D23" i="1"/>
  <c r="D22" i="1"/>
  <c r="D21" i="1"/>
  <c r="C24" i="1"/>
  <c r="C23" i="1"/>
  <c r="C22" i="1"/>
  <c r="C21" i="1"/>
  <c r="J4" i="1"/>
  <c r="J5" i="1"/>
  <c r="J6" i="1"/>
  <c r="J7" i="1"/>
  <c r="J8" i="1"/>
  <c r="J3" i="1"/>
  <c r="I4" i="1"/>
  <c r="I5" i="1"/>
  <c r="I6" i="1"/>
  <c r="I7" i="1"/>
  <c r="I8" i="1"/>
  <c r="I3" i="1"/>
  <c r="H4" i="1"/>
  <c r="H5" i="1"/>
  <c r="H6" i="1"/>
  <c r="H7" i="1"/>
  <c r="H8" i="1"/>
  <c r="H3" i="1"/>
  <c r="F4" i="1"/>
  <c r="F5" i="1"/>
  <c r="F6" i="1"/>
  <c r="F7" i="1"/>
  <c r="F8" i="1"/>
  <c r="F3" i="1"/>
  <c r="E4" i="1"/>
  <c r="E5" i="1"/>
  <c r="E6" i="1"/>
  <c r="E7" i="1"/>
  <c r="E8" i="1"/>
  <c r="E3" i="1"/>
  <c r="D4" i="1"/>
  <c r="D5" i="1"/>
  <c r="D6" i="1"/>
  <c r="D7" i="1"/>
  <c r="D8" i="1"/>
  <c r="D3" i="1"/>
  <c r="C4" i="1"/>
  <c r="C5" i="1"/>
  <c r="C6" i="1"/>
  <c r="C7" i="1"/>
  <c r="C8" i="1"/>
  <c r="C3" i="1"/>
</calcChain>
</file>

<file path=xl/sharedStrings.xml><?xml version="1.0" encoding="utf-8"?>
<sst xmlns="http://schemas.openxmlformats.org/spreadsheetml/2006/main" count="82" uniqueCount="46">
  <si>
    <t>BÁO CÁO XUẤT NHẬP</t>
  </si>
  <si>
    <t>HĐ Xuất Nhập</t>
  </si>
  <si>
    <t>2F30560X</t>
  </si>
  <si>
    <t>1F11500N</t>
  </si>
  <si>
    <t>3F01000N</t>
  </si>
  <si>
    <t>1F41200N</t>
  </si>
  <si>
    <t>3F22400X</t>
  </si>
  <si>
    <t>2F04200N</t>
  </si>
  <si>
    <t>Ngày ĐK</t>
  </si>
  <si>
    <t>Tên Hàng</t>
  </si>
  <si>
    <t>Phương Tiện</t>
  </si>
  <si>
    <t>Số Lượng</t>
  </si>
  <si>
    <t>Thành Tiền</t>
  </si>
  <si>
    <t>Phí ĐK</t>
  </si>
  <si>
    <t>Tổng Cộng</t>
  </si>
  <si>
    <t>Bảng 1: Tên Hàng Và Đơn Gía</t>
  </si>
  <si>
    <t>Mã Hàng</t>
  </si>
  <si>
    <t>Đơn Gía Nhập</t>
  </si>
  <si>
    <t>Đơn Gía Xuất</t>
  </si>
  <si>
    <t>F1</t>
  </si>
  <si>
    <t>F2</t>
  </si>
  <si>
    <t>F3</t>
  </si>
  <si>
    <t>F4</t>
  </si>
  <si>
    <t>Hàng A</t>
  </si>
  <si>
    <t>Hàng B</t>
  </si>
  <si>
    <t>Hàng C</t>
  </si>
  <si>
    <t>Hàng D</t>
  </si>
  <si>
    <t>Bảng 2: Phương Tiện Vận Chuyển</t>
  </si>
  <si>
    <t>Loại</t>
  </si>
  <si>
    <t>Xe Tải</t>
  </si>
  <si>
    <t>Xe Lửa</t>
  </si>
  <si>
    <t>Tàu Thủy</t>
  </si>
  <si>
    <t>Phương tiện</t>
  </si>
  <si>
    <t>Bnảg 3: Thống Kê Tổng Cộng</t>
  </si>
  <si>
    <t>Đơn Giá</t>
  </si>
  <si>
    <t>Hệ Số Giá</t>
  </si>
  <si>
    <t>NGÀY</t>
  </si>
  <si>
    <t>*N</t>
  </si>
  <si>
    <t>PT</t>
  </si>
  <si>
    <t>Hàng ĐB</t>
  </si>
  <si>
    <t>HÀNG</t>
  </si>
  <si>
    <t>HÀNG XUẤT</t>
  </si>
  <si>
    <t>Bảng điều kiện rút trích 1</t>
  </si>
  <si>
    <t>Bảng điều kiện rút trích 2</t>
  </si>
  <si>
    <t>BẢNG DỮ LIỆU RÚT TRÍCH 1</t>
  </si>
  <si>
    <t>BẢNG DỮ LIỆU RÚT TRÍCH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</si>
</sst>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64" fontId="2" fillId="0" borderId="1" xfId="0" applyNumberFormat="1" applyFont="1" applyBorder="1"/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sqref="A1:H1"/>
    </sheetView>
  </sheetViews>
  <sheetFormatPr defaultRowHeight="15" x14ac:dyDescent="0.25"/>
  <cols>
    <col min="1" max="1" width="11.5703125" style="15" customWidth="1"/>
    <col min="2" max="2" width="13.28515625" style="15" customWidth="1"/>
    <col min="3" max="4" width="9.7109375" style="15" customWidth="1"/>
    <col min="5" max="5" width="10.140625" style="15" bestFit="1" customWidth="1"/>
    <col min="6" max="6" width="9.140625" style="15"/>
    <col min="7" max="7" width="13.140625" style="15" customWidth="1"/>
    <col min="8" max="8" width="9.140625" style="15"/>
    <col min="9" max="9" width="14" style="15" customWidth="1"/>
    <col min="10" max="16384" width="9.140625" style="15"/>
  </cols>
  <sheetData>
    <row r="1" spans="1:10" ht="15.75" x14ac:dyDescent="0.25">
      <c r="A1" s="9" t="s">
        <v>0</v>
      </c>
      <c r="B1" s="9"/>
      <c r="C1" s="9"/>
      <c r="D1" s="9"/>
      <c r="E1" s="9"/>
      <c r="F1" s="9"/>
      <c r="G1" s="9"/>
      <c r="H1" s="9"/>
      <c r="I1" s="2"/>
      <c r="J1" s="2"/>
    </row>
    <row r="2" spans="1:10" ht="31.5" x14ac:dyDescent="0.25">
      <c r="A2" s="25" t="s">
        <v>1</v>
      </c>
      <c r="B2" s="25" t="s">
        <v>8</v>
      </c>
      <c r="C2" s="25" t="s">
        <v>9</v>
      </c>
      <c r="D2" s="25" t="s">
        <v>10</v>
      </c>
      <c r="E2" s="25" t="s">
        <v>34</v>
      </c>
      <c r="F2" s="25" t="s">
        <v>11</v>
      </c>
      <c r="G2" s="25" t="s">
        <v>35</v>
      </c>
      <c r="H2" s="25" t="s">
        <v>12</v>
      </c>
      <c r="I2" s="25" t="s">
        <v>13</v>
      </c>
      <c r="J2" s="25" t="s">
        <v>14</v>
      </c>
    </row>
    <row r="3" spans="1:10" ht="15.75" x14ac:dyDescent="0.25">
      <c r="A3" s="2" t="s">
        <v>3</v>
      </c>
      <c r="B3" s="3">
        <v>42060</v>
      </c>
      <c r="C3" s="7" t="str">
        <f>IF(MID(A3,2,2)="F0","Hàng ĐB",VLOOKUP(MID(A3,2,2),$A$13:$D$16,2,0))</f>
        <v>Hàng A</v>
      </c>
      <c r="D3" s="2" t="str">
        <f>HLOOKUP(VALUE(LEFT(A3,1)),$H$12:$J$14,2,1)</f>
        <v>Xe Tải</v>
      </c>
      <c r="E3" s="2">
        <f>IF(AND(MID(A3,2,2)="F0",VALUE(LEFT(A3,1))&gt;1),100,VLOOKUP(MID(A3,2,2),$A$13:$D$16,IF(RIGHT(A3,1)="N",3,4),0))</f>
        <v>60</v>
      </c>
      <c r="F3" s="2">
        <f>VALUE(MID(A3,4,4))</f>
        <v>1500</v>
      </c>
      <c r="G3" s="2">
        <v>1.5</v>
      </c>
      <c r="H3" s="2">
        <f>E3*F3*G3*IF(OR(D3=$D$4,D3=$D$7),0.9,1)</f>
        <v>135000</v>
      </c>
      <c r="I3" s="2">
        <f>IF(AND(DAY(B3)&gt;15,F3&gt;1000),1000,1200)</f>
        <v>1000</v>
      </c>
      <c r="J3" s="2">
        <f>H3+I3+IF(RIGHT(A3,1)="X",500,0)</f>
        <v>136000</v>
      </c>
    </row>
    <row r="4" spans="1:10" ht="15.75" x14ac:dyDescent="0.25">
      <c r="A4" s="2" t="s">
        <v>2</v>
      </c>
      <c r="B4" s="3">
        <v>42053</v>
      </c>
      <c r="C4" s="7" t="str">
        <f t="shared" ref="C4:C8" si="0">IF(MID(A4,2,2)="F0","Hàng ĐB",VLOOKUP(MID(A4,2,2),$A$13:$D$16,2,0))</f>
        <v>Hàng C</v>
      </c>
      <c r="D4" s="2" t="str">
        <f t="shared" ref="D4:D8" si="1">HLOOKUP(VALUE(LEFT(A4,1)),$H$12:$J$14,2,1)</f>
        <v>Xe Lửa</v>
      </c>
      <c r="E4" s="2">
        <f t="shared" ref="E4:E8" si="2">IF(AND(MID(A4,2,2)="F0",VALUE(LEFT(A4,1))&gt;1),100,VLOOKUP(MID(A4,2,2),$A$13:$D$16,IF(RIGHT(A4,1)="N",3,4),0))</f>
        <v>68</v>
      </c>
      <c r="F4" s="2">
        <f t="shared" ref="F4:F8" si="3">VALUE(MID(A4,4,4))</f>
        <v>560</v>
      </c>
      <c r="G4" s="2">
        <v>1.1000000000000001</v>
      </c>
      <c r="H4" s="2">
        <f t="shared" ref="H4:H8" si="4">E4*F4*G4*IF(OR(D4=$D$4,D4=$D$7),0.9,1)</f>
        <v>37699.200000000004</v>
      </c>
      <c r="I4" s="2">
        <f t="shared" ref="I4:I8" si="5">IF(AND(DAY(B4)&gt;15,F4&gt;1000),1000,1200)</f>
        <v>1200</v>
      </c>
      <c r="J4" s="2">
        <f t="shared" ref="J4:J8" si="6">H4+I4+IF(RIGHT(A4,1)="X",500,0)</f>
        <v>39399.200000000004</v>
      </c>
    </row>
    <row r="5" spans="1:10" ht="15.75" x14ac:dyDescent="0.25">
      <c r="A5" s="2" t="s">
        <v>4</v>
      </c>
      <c r="B5" s="3">
        <v>42022</v>
      </c>
      <c r="C5" s="7" t="str">
        <f t="shared" si="0"/>
        <v>Hàng ĐB</v>
      </c>
      <c r="D5" s="2" t="str">
        <f t="shared" si="1"/>
        <v>Tàu Thủy</v>
      </c>
      <c r="E5" s="2">
        <f t="shared" si="2"/>
        <v>100</v>
      </c>
      <c r="F5" s="2">
        <f t="shared" si="3"/>
        <v>1000</v>
      </c>
      <c r="G5" s="2">
        <v>1</v>
      </c>
      <c r="H5" s="2">
        <f t="shared" si="4"/>
        <v>90000</v>
      </c>
      <c r="I5" s="2">
        <f t="shared" si="5"/>
        <v>1200</v>
      </c>
      <c r="J5" s="2">
        <f t="shared" si="6"/>
        <v>91200</v>
      </c>
    </row>
    <row r="6" spans="1:10" ht="15.75" x14ac:dyDescent="0.25">
      <c r="A6" s="2" t="s">
        <v>5</v>
      </c>
      <c r="B6" s="3">
        <v>42005</v>
      </c>
      <c r="C6" s="7" t="str">
        <f t="shared" si="0"/>
        <v>Hàng D</v>
      </c>
      <c r="D6" s="2" t="str">
        <f t="shared" si="1"/>
        <v>Xe Tải</v>
      </c>
      <c r="E6" s="2">
        <f t="shared" si="2"/>
        <v>70</v>
      </c>
      <c r="F6" s="2">
        <f t="shared" si="3"/>
        <v>1200</v>
      </c>
      <c r="G6" s="2">
        <v>1.5</v>
      </c>
      <c r="H6" s="2">
        <f t="shared" si="4"/>
        <v>126000</v>
      </c>
      <c r="I6" s="2">
        <f t="shared" si="5"/>
        <v>1200</v>
      </c>
      <c r="J6" s="2">
        <f t="shared" si="6"/>
        <v>127200</v>
      </c>
    </row>
    <row r="7" spans="1:10" ht="15.75" x14ac:dyDescent="0.25">
      <c r="A7" s="2" t="s">
        <v>6</v>
      </c>
      <c r="B7" s="3">
        <v>42019</v>
      </c>
      <c r="C7" s="7" t="str">
        <f t="shared" si="0"/>
        <v>Hàng B</v>
      </c>
      <c r="D7" s="2" t="str">
        <f t="shared" si="1"/>
        <v>Tàu Thủy</v>
      </c>
      <c r="E7" s="2">
        <f t="shared" si="2"/>
        <v>60</v>
      </c>
      <c r="F7" s="2">
        <f t="shared" si="3"/>
        <v>2400</v>
      </c>
      <c r="G7" s="2">
        <v>1</v>
      </c>
      <c r="H7" s="2">
        <f t="shared" si="4"/>
        <v>129600</v>
      </c>
      <c r="I7" s="2">
        <f t="shared" si="5"/>
        <v>1200</v>
      </c>
      <c r="J7" s="2">
        <f t="shared" si="6"/>
        <v>131300</v>
      </c>
    </row>
    <row r="8" spans="1:10" ht="15.75" x14ac:dyDescent="0.25">
      <c r="A8" s="2" t="s">
        <v>7</v>
      </c>
      <c r="B8" s="3">
        <v>42007</v>
      </c>
      <c r="C8" s="7" t="str">
        <f t="shared" si="0"/>
        <v>Hàng ĐB</v>
      </c>
      <c r="D8" s="2" t="str">
        <f t="shared" si="1"/>
        <v>Xe Lửa</v>
      </c>
      <c r="E8" s="2">
        <f t="shared" si="2"/>
        <v>100</v>
      </c>
      <c r="F8" s="2">
        <f t="shared" si="3"/>
        <v>4200</v>
      </c>
      <c r="G8" s="2">
        <v>1.5</v>
      </c>
      <c r="H8" s="2">
        <f t="shared" si="4"/>
        <v>567000</v>
      </c>
      <c r="I8" s="2">
        <f t="shared" si="5"/>
        <v>1200</v>
      </c>
      <c r="J8" s="2">
        <f t="shared" si="6"/>
        <v>568200</v>
      </c>
    </row>
    <row r="9" spans="1:10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1" spans="1:10" ht="15.75" x14ac:dyDescent="0.25">
      <c r="A11" s="10" t="s">
        <v>15</v>
      </c>
      <c r="B11" s="10"/>
      <c r="C11" s="10"/>
      <c r="D11" s="10"/>
      <c r="G11" s="6" t="s">
        <v>27</v>
      </c>
      <c r="H11" s="6"/>
      <c r="I11" s="6"/>
      <c r="J11" s="6"/>
    </row>
    <row r="12" spans="1:10" ht="31.5" x14ac:dyDescent="0.25">
      <c r="A12" s="11" t="s">
        <v>16</v>
      </c>
      <c r="B12" s="11" t="s">
        <v>9</v>
      </c>
      <c r="C12" s="11" t="s">
        <v>17</v>
      </c>
      <c r="D12" s="11" t="s">
        <v>18</v>
      </c>
      <c r="E12" s="16"/>
      <c r="G12" s="13" t="s">
        <v>28</v>
      </c>
      <c r="H12" s="24">
        <v>1</v>
      </c>
      <c r="I12" s="24">
        <v>2</v>
      </c>
      <c r="J12" s="24">
        <v>3</v>
      </c>
    </row>
    <row r="13" spans="1:10" x14ac:dyDescent="0.25">
      <c r="A13" s="12" t="s">
        <v>19</v>
      </c>
      <c r="B13" s="1" t="s">
        <v>23</v>
      </c>
      <c r="C13" s="1">
        <v>60</v>
      </c>
      <c r="D13" s="1">
        <v>63</v>
      </c>
      <c r="G13" s="14" t="s">
        <v>10</v>
      </c>
      <c r="H13" s="8" t="s">
        <v>29</v>
      </c>
      <c r="I13" s="8" t="s">
        <v>30</v>
      </c>
      <c r="J13" s="8" t="s">
        <v>31</v>
      </c>
    </row>
    <row r="14" spans="1:10" x14ac:dyDescent="0.25">
      <c r="A14" s="12" t="s">
        <v>20</v>
      </c>
      <c r="B14" s="1" t="s">
        <v>24</v>
      </c>
      <c r="C14" s="1">
        <v>58</v>
      </c>
      <c r="D14" s="1">
        <v>60</v>
      </c>
      <c r="G14" s="14"/>
      <c r="H14" s="8"/>
      <c r="I14" s="8"/>
      <c r="J14" s="8"/>
    </row>
    <row r="15" spans="1:10" x14ac:dyDescent="0.25">
      <c r="A15" s="12" t="s">
        <v>21</v>
      </c>
      <c r="B15" s="1" t="s">
        <v>25</v>
      </c>
      <c r="C15" s="1">
        <v>65</v>
      </c>
      <c r="D15" s="1">
        <v>68</v>
      </c>
    </row>
    <row r="16" spans="1:10" x14ac:dyDescent="0.25">
      <c r="A16" s="12" t="s">
        <v>22</v>
      </c>
      <c r="B16" s="1" t="s">
        <v>26</v>
      </c>
      <c r="C16" s="1">
        <v>70</v>
      </c>
      <c r="D16" s="1">
        <v>73</v>
      </c>
      <c r="H16" s="23" t="s">
        <v>42</v>
      </c>
    </row>
    <row r="17" spans="1:10" x14ac:dyDescent="0.25">
      <c r="H17" s="17" t="s">
        <v>36</v>
      </c>
      <c r="I17" s="18" t="str">
        <f>A2</f>
        <v>HĐ Xuất Nhập</v>
      </c>
      <c r="J17" s="17" t="s">
        <v>38</v>
      </c>
    </row>
    <row r="18" spans="1:10" x14ac:dyDescent="0.25">
      <c r="B18" s="19" t="s">
        <v>33</v>
      </c>
      <c r="C18" s="19"/>
      <c r="D18" s="19"/>
      <c r="H18" s="1" t="b">
        <f>B3&lt;DATE(2015,2,15)</f>
        <v>0</v>
      </c>
      <c r="I18" s="1" t="s">
        <v>37</v>
      </c>
      <c r="J18" s="1" t="b">
        <f>OR(D3=D4,D3=D5)</f>
        <v>0</v>
      </c>
    </row>
    <row r="19" spans="1:10" ht="15.75" x14ac:dyDescent="0.25">
      <c r="B19" s="5" t="s">
        <v>32</v>
      </c>
      <c r="C19" s="9" t="s">
        <v>29</v>
      </c>
      <c r="D19" s="9" t="s">
        <v>30</v>
      </c>
      <c r="E19" s="9" t="s">
        <v>31</v>
      </c>
    </row>
    <row r="20" spans="1:10" ht="15.75" x14ac:dyDescent="0.25">
      <c r="B20" s="5" t="s">
        <v>9</v>
      </c>
      <c r="C20" s="9"/>
      <c r="D20" s="9"/>
      <c r="E20" s="9"/>
      <c r="H20" s="23" t="s">
        <v>43</v>
      </c>
    </row>
    <row r="21" spans="1:10" ht="15.75" x14ac:dyDescent="0.25">
      <c r="B21" s="2" t="s">
        <v>23</v>
      </c>
      <c r="C21" s="2">
        <f>SUMIFS($J$3:$J$8,$D$3:$D$8,$D$3,$C$3:$C$8,C3)</f>
        <v>136000</v>
      </c>
      <c r="D21" s="2">
        <f>SUMIFS($J$3:$J$8,$D$3:$D$8,$D$4,$C$3:$C$8,C3)</f>
        <v>0</v>
      </c>
      <c r="E21" s="2">
        <f>SUMIFS($J$3:$J$8,$D$3:$D$8,$D$7,$C$3:$C$8,C3)</f>
        <v>0</v>
      </c>
      <c r="H21" s="20" t="s">
        <v>40</v>
      </c>
      <c r="I21" s="21" t="s">
        <v>41</v>
      </c>
      <c r="J21" s="20" t="s">
        <v>36</v>
      </c>
    </row>
    <row r="22" spans="1:10" ht="15.75" x14ac:dyDescent="0.25">
      <c r="B22" s="2" t="s">
        <v>24</v>
      </c>
      <c r="C22" s="2">
        <f>SUMIFS($J$3:$J$8,$D$3:$D$8,$D$3,$C$3:$C$8,C7)</f>
        <v>0</v>
      </c>
      <c r="D22" s="2">
        <f>SUMIFS($J$3:$J$8,$D$3:$D$8,$D$4,$C$3:$C$8,C7)</f>
        <v>0</v>
      </c>
      <c r="E22" s="2">
        <f>SUMIFS($J$3:$J$8,$D$3:$D$8,$D$7,$C$3:$C$8,C7)</f>
        <v>131300</v>
      </c>
      <c r="H22" s="1" t="b">
        <f>OR(C3=C3,C3=C7,C3=C4)</f>
        <v>1</v>
      </c>
      <c r="I22" s="1" t="b">
        <f>RIGHT(A3,1)="X"</f>
        <v>0</v>
      </c>
      <c r="J22" s="1" t="b">
        <f>B3&gt;DATE(2015,1,15)</f>
        <v>1</v>
      </c>
    </row>
    <row r="23" spans="1:10" ht="15.75" x14ac:dyDescent="0.25">
      <c r="B23" s="2" t="s">
        <v>25</v>
      </c>
      <c r="C23" s="2">
        <f>SUMIFS($J$3:$J$8,$D$3:$D$8,$D$3,$C$3:$C$8,C4)</f>
        <v>0</v>
      </c>
      <c r="D23" s="2">
        <f>SUMIFS($J$3:$J$8,$D$3:$D$8,$D$4,$C$3:$C$8,C4)</f>
        <v>39399.200000000004</v>
      </c>
      <c r="E23" s="2">
        <f>SUMIFS($J$3:$J$8,$D$3:$D$8,$D$7,$C$3:$C$8,C4)</f>
        <v>0</v>
      </c>
    </row>
    <row r="24" spans="1:10" ht="15.75" x14ac:dyDescent="0.25">
      <c r="B24" s="2" t="s">
        <v>26</v>
      </c>
      <c r="C24" s="2">
        <f>SUMIFS($J$3:$J$8,$D$3:$D$8,$D$3,$C$3:$C$8,C6)</f>
        <v>127200</v>
      </c>
      <c r="D24" s="2">
        <f>SUMIFS($J$3:$J$8,$D$3:$D$8,$D$4,$C$3:$C$8,C6)</f>
        <v>0</v>
      </c>
      <c r="E24" s="2">
        <f>SUMIFS($J$3:$J$8,$D$3:$D$8,$D$7,$C$3:$C$8,C6)</f>
        <v>0</v>
      </c>
    </row>
    <row r="26" spans="1:10" x14ac:dyDescent="0.25">
      <c r="B26" s="22" t="s">
        <v>44</v>
      </c>
    </row>
    <row r="27" spans="1:10" ht="31.5" x14ac:dyDescent="0.25">
      <c r="A27" s="4" t="s">
        <v>1</v>
      </c>
      <c r="B27" s="4" t="s">
        <v>8</v>
      </c>
      <c r="C27" s="4" t="s">
        <v>9</v>
      </c>
      <c r="D27" s="4" t="s">
        <v>10</v>
      </c>
      <c r="E27" s="4" t="s">
        <v>34</v>
      </c>
      <c r="F27" s="4" t="s">
        <v>11</v>
      </c>
      <c r="G27" s="4" t="s">
        <v>35</v>
      </c>
      <c r="H27" s="4" t="s">
        <v>12</v>
      </c>
      <c r="I27" s="4" t="s">
        <v>13</v>
      </c>
      <c r="J27" s="4" t="s">
        <v>14</v>
      </c>
    </row>
    <row r="28" spans="1:10" ht="15.75" x14ac:dyDescent="0.25">
      <c r="A28" s="2" t="s">
        <v>4</v>
      </c>
      <c r="B28" s="3">
        <v>42022</v>
      </c>
      <c r="C28" s="7" t="s">
        <v>39</v>
      </c>
      <c r="D28" s="2" t="s">
        <v>31</v>
      </c>
      <c r="E28" s="2">
        <v>100</v>
      </c>
      <c r="F28" s="2">
        <v>1000</v>
      </c>
      <c r="G28" s="2">
        <v>1</v>
      </c>
      <c r="H28" s="2">
        <v>90000</v>
      </c>
      <c r="I28" s="2">
        <v>1200</v>
      </c>
      <c r="J28" s="2">
        <v>91200</v>
      </c>
    </row>
    <row r="30" spans="1:10" x14ac:dyDescent="0.25">
      <c r="B30" s="22" t="s">
        <v>45</v>
      </c>
    </row>
    <row r="31" spans="1:10" ht="31.5" x14ac:dyDescent="0.25">
      <c r="A31" s="4" t="s">
        <v>1</v>
      </c>
      <c r="B31" s="4" t="s">
        <v>8</v>
      </c>
      <c r="C31" s="4" t="s">
        <v>9</v>
      </c>
      <c r="D31" s="4" t="s">
        <v>10</v>
      </c>
      <c r="E31" s="4" t="s">
        <v>34</v>
      </c>
      <c r="F31" s="4" t="s">
        <v>11</v>
      </c>
      <c r="G31" s="4" t="s">
        <v>35</v>
      </c>
      <c r="H31" s="4" t="s">
        <v>12</v>
      </c>
      <c r="I31" s="4" t="s">
        <v>13</v>
      </c>
      <c r="J31" s="4" t="s">
        <v>14</v>
      </c>
    </row>
    <row r="32" spans="1:10" ht="15.75" x14ac:dyDescent="0.25">
      <c r="A32" s="2" t="s">
        <v>2</v>
      </c>
      <c r="B32" s="3">
        <v>42053</v>
      </c>
      <c r="C32" s="7" t="s">
        <v>25</v>
      </c>
      <c r="D32" s="2" t="s">
        <v>30</v>
      </c>
      <c r="E32" s="2">
        <v>68</v>
      </c>
      <c r="F32" s="2">
        <v>560</v>
      </c>
      <c r="G32" s="2">
        <v>1.1000000000000001</v>
      </c>
      <c r="H32" s="2">
        <v>37699.200000000004</v>
      </c>
      <c r="I32" s="2">
        <v>1200</v>
      </c>
      <c r="J32" s="2">
        <v>39399.200000000004</v>
      </c>
    </row>
  </sheetData>
  <mergeCells count="10">
    <mergeCell ref="J13:J14"/>
    <mergeCell ref="C19:C20"/>
    <mergeCell ref="D19:D20"/>
    <mergeCell ref="E19:E20"/>
    <mergeCell ref="A1:H1"/>
    <mergeCell ref="A11:D11"/>
    <mergeCell ref="B18:D18"/>
    <mergeCell ref="G13:G14"/>
    <mergeCell ref="H13:H14"/>
    <mergeCell ref="I13:I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K.CNTT</cp:lastModifiedBy>
  <dcterms:created xsi:type="dcterms:W3CDTF">2016-04-04T11:19:59Z</dcterms:created>
  <dcterms:modified xsi:type="dcterms:W3CDTF">2016-04-04T13:16:53Z</dcterms:modified>
</cp:coreProperties>
</file>